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Барнаульская\Конкурс на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E17" i="1" l="1"/>
  <c r="G16" i="1" l="1"/>
  <c r="G17" i="1" l="1"/>
  <c r="G18" i="1" s="1"/>
  <c r="G19" i="1" s="1"/>
  <c r="G20" i="1" s="1"/>
  <c r="G21" i="1" s="1"/>
  <c r="G22" i="1" s="1"/>
  <c r="H11" i="1"/>
  <c r="H14" i="1" l="1"/>
  <c r="E22" i="1" l="1"/>
</calcChain>
</file>

<file path=xl/sharedStrings.xml><?xml version="1.0" encoding="utf-8"?>
<sst xmlns="http://schemas.openxmlformats.org/spreadsheetml/2006/main" count="41" uniqueCount="40">
  <si>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</si>
  <si>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</si>
  <si>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</si>
  <si>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</si>
  <si>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</si>
  <si>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</si>
  <si>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</si>
  <si>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</si>
  <si>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смете в базисных ценах на 01.01.2001 г:</t>
  </si>
  <si>
    <t>Организация ,ликвидация работ</t>
  </si>
  <si>
    <t>С учетом районного коэффициента  к=1,08 Таблица 3 §2</t>
  </si>
  <si>
    <t>Смета составлена  на основании СБЦ на инженерно- геодезические изыскания для строительства 2006 г. в ценах на 01.01.2001г.</t>
  </si>
  <si>
    <t>Проложение теодолитных ходов ,км</t>
  </si>
  <si>
    <t>п.13 О.у. 6% *2,5 (примеч)</t>
  </si>
  <si>
    <t>Плановая и высотная привязка при расстояниями между точками  50м,измеритель точка</t>
  </si>
  <si>
    <t>Саблина А. А.</t>
  </si>
  <si>
    <t>Внутренний транспорт</t>
  </si>
  <si>
    <t>*13,75%</t>
  </si>
  <si>
    <t xml:space="preserve">Итого </t>
  </si>
  <si>
    <t>Справочник базовых цен на инженерные изыскания (М.2006г.)Таблица 62 ,пункт 1,II категория (111) с учетом п.14 общ.указ.</t>
  </si>
  <si>
    <t>Таблица 14,    § 7 , II категория  (3144) с учетом п.14 общ.указ.</t>
  </si>
  <si>
    <t>Таблица 14,    § 7 ,(прим.1) II категория  (1181)</t>
  </si>
  <si>
    <t>Справочник базовых цен на инженерные изыскания (М.2006г.)Таблица 10,пункт 6 с учетом п.14 общ.указ.</t>
  </si>
  <si>
    <t>*4,23</t>
  </si>
  <si>
    <t>Стройка: Кольцевой газопровод низкого давления от ул. Барнаульская до ул. Каштакская в Металлургическом районе г. Челябинска</t>
  </si>
  <si>
    <t>5*111*0,85</t>
  </si>
  <si>
    <t>23/1000*1074*0,85</t>
  </si>
  <si>
    <t>Вынос в натуру красных линий застройки . Измеритель-1км .Протяженность - 0,023 км. Полевые  работы</t>
  </si>
  <si>
    <t xml:space="preserve">23/1000*3144*0,85                             </t>
  </si>
  <si>
    <t>Вынос в натуру красных линий застройки . Измеритель-1км .Протяженность - 0,023 км. Камеральные работы</t>
  </si>
  <si>
    <t>23/1000*1181</t>
  </si>
  <si>
    <t>5*54*0,85</t>
  </si>
  <si>
    <t xml:space="preserve"> (784+108)*6%*2,5</t>
  </si>
  <si>
    <t xml:space="preserve"> Изготовление и установка пунктов разбивочной сети. Количество знаков - 5</t>
  </si>
  <si>
    <t>СМЕТНЫЙ РАСЧЕТ № 1.1</t>
  </si>
  <si>
    <r>
      <t xml:space="preserve"> </t>
    </r>
    <r>
      <rPr>
        <b/>
        <sz val="11"/>
        <rFont val="Times New Roman"/>
        <family val="1"/>
        <charset val="204"/>
      </rPr>
      <t>затрат на выполнение работ</t>
    </r>
  </si>
  <si>
    <r>
      <t>Справочник базовых цен на инженерные изыскания (М.2006г.)Таблица 61 ,пункт 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 учетом п.14 общ.указ.</t>
    </r>
  </si>
  <si>
    <r>
      <rPr>
        <sz val="10"/>
        <rFont val="Times New Roman"/>
        <family val="1"/>
        <charset val="204"/>
      </rPr>
      <t>Т.4 №1 « 10 « 15 км
13,75%</t>
    </r>
    <r>
      <rPr>
        <sz val="10"/>
        <color rgb="FFFF0000"/>
        <rFont val="Times New Roman"/>
        <family val="1"/>
        <charset val="204"/>
      </rPr>
      <t xml:space="preserve">
</t>
    </r>
  </si>
  <si>
    <r>
      <t>Итого по смете в текущих  ценах   (Письмо Минстроя РФ от 17.05.2019 г. 
      № 17798-ДВ/09),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К=4,23
</t>
    </r>
  </si>
  <si>
    <r>
      <t xml:space="preserve">                </t>
    </r>
    <r>
      <rPr>
        <b/>
        <sz val="11"/>
        <rFont val="Times New Roman"/>
        <family val="1"/>
        <charset val="204"/>
      </rPr>
      <t xml:space="preserve">по выносу в натуру (на местности) оси трассы газопровода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</si>
</sst>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" fontId="3" fillId="0" borderId="3" xfId="0" applyNumberFormat="1" applyFont="1" applyBorder="1" applyAlignment="1"/>
    <xf numFmtId="1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/>
    <xf numFmtId="1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1" fontId="6" fillId="0" borderId="2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zoomScaleNormal="100" workbookViewId="0">
      <selection activeCell="A6" sqref="A6:G6"/>
    </sheetView>
  </sheetViews>
  <sheetFormatPr defaultRowHeight="12.75" x14ac:dyDescent="0.2"/>
  <cols>
    <col min="1" max="1" width="4.7109375" customWidth="1"/>
    <col min="2" max="2" width="28.140625" customWidth="1"/>
    <col min="4" max="4" width="14" customWidth="1"/>
    <col min="5" max="5" width="12.7109375" customWidth="1"/>
    <col min="6" max="6" width="9.5703125" customWidth="1"/>
    <col min="7" max="7" width="11.42578125" customWidth="1"/>
    <col min="8" max="8" width="0.140625" customWidth="1"/>
  </cols>
  <sheetData>
    <row r="1" spans="1:8" x14ac:dyDescent="0.2">
      <c r="A1" s="5"/>
      <c r="B1" s="5"/>
      <c r="C1" s="5"/>
      <c r="D1" s="5"/>
      <c r="E1" s="5"/>
      <c r="F1" s="5"/>
      <c r="G1" s="5"/>
      <c r="H1" s="5"/>
    </row>
    <row r="2" spans="1:8" ht="14.25" x14ac:dyDescent="0.2">
      <c r="A2" s="6" t="s">
        <v>34</v>
      </c>
      <c r="B2" s="6"/>
      <c r="C2" s="6"/>
      <c r="D2" s="6"/>
      <c r="E2" s="6"/>
      <c r="F2" s="6"/>
      <c r="G2" s="6"/>
      <c r="H2" s="6"/>
    </row>
    <row r="3" spans="1:8" ht="15" customHeight="1" x14ac:dyDescent="0.25">
      <c r="A3" s="8" t="s">
        <v>35</v>
      </c>
      <c r="B3" s="8"/>
      <c r="C3" s="8"/>
      <c r="D3" s="8"/>
      <c r="E3" s="8"/>
      <c r="F3" s="8"/>
      <c r="G3" s="8"/>
      <c r="H3" s="7"/>
    </row>
    <row r="4" spans="1:8" ht="14.25" customHeight="1" x14ac:dyDescent="0.2">
      <c r="A4" s="52" t="s">
        <v>39</v>
      </c>
      <c r="B4" s="52"/>
      <c r="C4" s="52"/>
      <c r="D4" s="52"/>
      <c r="E4" s="52"/>
      <c r="F4" s="52"/>
      <c r="G4" s="52"/>
      <c r="H4" s="7"/>
    </row>
    <row r="5" spans="1:8" ht="13.15" customHeight="1" x14ac:dyDescent="0.2">
      <c r="A5" s="9"/>
      <c r="B5" s="10"/>
      <c r="C5" s="10"/>
      <c r="D5" s="10"/>
      <c r="E5" s="10"/>
      <c r="F5" s="10"/>
      <c r="G5" s="10"/>
      <c r="H5" s="5"/>
    </row>
    <row r="6" spans="1:8" ht="32.25" customHeight="1" x14ac:dyDescent="0.2">
      <c r="A6" s="11" t="s">
        <v>24</v>
      </c>
      <c r="B6" s="11"/>
      <c r="C6" s="11"/>
      <c r="D6" s="11"/>
      <c r="E6" s="11"/>
      <c r="F6" s="11"/>
      <c r="G6" s="11"/>
      <c r="H6" s="5"/>
    </row>
    <row r="7" spans="1:8" ht="24" customHeight="1" x14ac:dyDescent="0.2">
      <c r="A7" s="53" t="s">
        <v>11</v>
      </c>
      <c r="B7" s="53"/>
      <c r="C7" s="53"/>
      <c r="D7" s="53"/>
      <c r="E7" s="53"/>
      <c r="F7" s="53"/>
      <c r="G7" s="53"/>
      <c r="H7" s="5"/>
    </row>
    <row r="8" spans="1:8" ht="12" customHeight="1" x14ac:dyDescent="0.2">
      <c r="A8" s="5"/>
      <c r="B8" s="12"/>
      <c r="C8" s="12"/>
      <c r="D8" s="12"/>
      <c r="E8" s="12"/>
      <c r="F8" s="12"/>
      <c r="G8" s="12"/>
      <c r="H8" s="5"/>
    </row>
    <row r="9" spans="1:8" ht="55.15" customHeight="1" x14ac:dyDescent="0.2">
      <c r="A9" s="13" t="s">
        <v>0</v>
      </c>
      <c r="B9" s="13" t="s">
        <v>5</v>
      </c>
      <c r="C9" s="14" t="s">
        <v>4</v>
      </c>
      <c r="D9" s="15"/>
      <c r="E9" s="14" t="s">
        <v>6</v>
      </c>
      <c r="F9" s="15"/>
      <c r="G9" s="16" t="s">
        <v>3</v>
      </c>
      <c r="H9" s="17"/>
    </row>
    <row r="10" spans="1:8" ht="15.6" customHeight="1" x14ac:dyDescent="0.2">
      <c r="A10" s="13"/>
      <c r="B10" s="16" t="s">
        <v>7</v>
      </c>
      <c r="C10" s="18"/>
      <c r="D10" s="18"/>
      <c r="E10" s="18"/>
      <c r="F10" s="18"/>
      <c r="G10" s="18"/>
      <c r="H10" s="19"/>
    </row>
    <row r="11" spans="1:8" ht="75.75" customHeight="1" x14ac:dyDescent="0.2">
      <c r="A11" s="13">
        <v>1</v>
      </c>
      <c r="B11" s="20" t="s">
        <v>14</v>
      </c>
      <c r="C11" s="21" t="s">
        <v>19</v>
      </c>
      <c r="D11" s="15"/>
      <c r="E11" s="14" t="s">
        <v>25</v>
      </c>
      <c r="F11" s="22"/>
      <c r="G11" s="23">
        <f>ROUND(5*111*0.85,0)</f>
        <v>472</v>
      </c>
      <c r="H11" s="24">
        <f>SUM(G11)</f>
        <v>472</v>
      </c>
    </row>
    <row r="12" spans="1:8" ht="64.150000000000006" customHeight="1" x14ac:dyDescent="0.2">
      <c r="A12" s="13">
        <v>2</v>
      </c>
      <c r="B12" s="20" t="s">
        <v>12</v>
      </c>
      <c r="C12" s="14" t="s">
        <v>36</v>
      </c>
      <c r="D12" s="22"/>
      <c r="E12" s="14" t="s">
        <v>26</v>
      </c>
      <c r="F12" s="15"/>
      <c r="G12" s="25">
        <f>ROUND(23/1000*1074*0.85,0)</f>
        <v>21</v>
      </c>
      <c r="H12" s="26"/>
    </row>
    <row r="13" spans="1:8" ht="54" customHeight="1" x14ac:dyDescent="0.2">
      <c r="A13" s="27">
        <v>3</v>
      </c>
      <c r="B13" s="28" t="s">
        <v>27</v>
      </c>
      <c r="C13" s="14" t="s">
        <v>20</v>
      </c>
      <c r="D13" s="22"/>
      <c r="E13" s="14" t="s">
        <v>28</v>
      </c>
      <c r="F13" s="22"/>
      <c r="G13" s="25">
        <f xml:space="preserve">  ROUND(23/1000*3144*0.85,0)</f>
        <v>61</v>
      </c>
      <c r="H13" s="29"/>
    </row>
    <row r="14" spans="1:8" ht="54" customHeight="1" x14ac:dyDescent="0.2">
      <c r="A14" s="27">
        <v>4</v>
      </c>
      <c r="B14" s="28" t="s">
        <v>29</v>
      </c>
      <c r="C14" s="14" t="s">
        <v>21</v>
      </c>
      <c r="D14" s="22"/>
      <c r="E14" s="14" t="s">
        <v>30</v>
      </c>
      <c r="F14" s="22"/>
      <c r="G14" s="30">
        <f>ROUND(23/1000*1181,0)</f>
        <v>27</v>
      </c>
      <c r="H14" s="31">
        <f>SUM(G14)</f>
        <v>27</v>
      </c>
    </row>
    <row r="15" spans="1:8" ht="78.75" customHeight="1" x14ac:dyDescent="0.2">
      <c r="A15" s="13">
        <v>5</v>
      </c>
      <c r="B15" s="20" t="s">
        <v>33</v>
      </c>
      <c r="C15" s="14" t="s">
        <v>22</v>
      </c>
      <c r="D15" s="22"/>
      <c r="E15" s="14" t="s">
        <v>31</v>
      </c>
      <c r="F15" s="22"/>
      <c r="G15" s="25">
        <f>ROUND(5*54*0.85,0)</f>
        <v>230</v>
      </c>
      <c r="H15" s="32"/>
    </row>
    <row r="16" spans="1:8" ht="19.149999999999999" customHeight="1" x14ac:dyDescent="0.2">
      <c r="A16" s="13">
        <v>6</v>
      </c>
      <c r="B16" s="14" t="s">
        <v>18</v>
      </c>
      <c r="C16" s="33"/>
      <c r="D16" s="33"/>
      <c r="E16" s="33"/>
      <c r="F16" s="15"/>
      <c r="G16" s="25">
        <f>SUM(G11:G15)</f>
        <v>811</v>
      </c>
      <c r="H16" s="29"/>
    </row>
    <row r="17" spans="1:16384" ht="39.6" customHeight="1" x14ac:dyDescent="0.2">
      <c r="A17" s="34">
        <v>7</v>
      </c>
      <c r="B17" s="20" t="s">
        <v>16</v>
      </c>
      <c r="C17" s="35" t="s">
        <v>37</v>
      </c>
      <c r="D17" s="36"/>
      <c r="E17" s="37">
        <f>G11+G12+G13+G15</f>
        <v>784</v>
      </c>
      <c r="F17" s="38" t="s">
        <v>17</v>
      </c>
      <c r="G17" s="30">
        <f>ROUND((G11+G12+G13+G15)*13.75%,0)</f>
        <v>108</v>
      </c>
      <c r="H17" s="39"/>
    </row>
    <row r="18" spans="1:16384" ht="39" customHeight="1" x14ac:dyDescent="0.2">
      <c r="A18" s="13">
        <v>8</v>
      </c>
      <c r="B18" s="20" t="s">
        <v>9</v>
      </c>
      <c r="C18" s="21" t="s">
        <v>13</v>
      </c>
      <c r="D18" s="15"/>
      <c r="E18" s="14" t="s">
        <v>32</v>
      </c>
      <c r="F18" s="22"/>
      <c r="G18" s="30">
        <f>ROUND((G11+G12+G13+G15+G17)*6%*2.5,0)</f>
        <v>134</v>
      </c>
      <c r="H18" s="39"/>
    </row>
    <row r="19" spans="1:16384" ht="19.149999999999999" customHeight="1" x14ac:dyDescent="0.2">
      <c r="A19" s="13">
        <v>9</v>
      </c>
      <c r="B19" s="14" t="s">
        <v>18</v>
      </c>
      <c r="C19" s="33"/>
      <c r="D19" s="33"/>
      <c r="E19" s="33"/>
      <c r="F19" s="15"/>
      <c r="G19" s="30">
        <f>G16+G17+G18</f>
        <v>1053</v>
      </c>
      <c r="H19" s="39"/>
    </row>
    <row r="20" spans="1:16384" ht="19.149999999999999" customHeight="1" x14ac:dyDescent="0.2">
      <c r="A20" s="13">
        <v>10</v>
      </c>
      <c r="B20" s="14" t="s">
        <v>10</v>
      </c>
      <c r="C20" s="33"/>
      <c r="D20" s="33"/>
      <c r="E20" s="33"/>
      <c r="F20" s="15"/>
      <c r="G20" s="30">
        <f>ROUND(G19*1.08,0)</f>
        <v>1137</v>
      </c>
      <c r="H20" s="39"/>
    </row>
    <row r="21" spans="1:16384" ht="24.6" customHeight="1" x14ac:dyDescent="0.2">
      <c r="A21" s="13">
        <v>11</v>
      </c>
      <c r="B21" s="14" t="s">
        <v>8</v>
      </c>
      <c r="C21" s="40"/>
      <c r="D21" s="40"/>
      <c r="E21" s="40"/>
      <c r="F21" s="22"/>
      <c r="G21" s="25">
        <f>ROUND(G20,0)</f>
        <v>1137</v>
      </c>
      <c r="H21" s="32"/>
    </row>
    <row r="22" spans="1:16384" ht="41.45" customHeight="1" x14ac:dyDescent="0.2">
      <c r="A22" s="13">
        <v>12</v>
      </c>
      <c r="B22" s="41" t="s">
        <v>38</v>
      </c>
      <c r="C22" s="42"/>
      <c r="D22" s="43"/>
      <c r="E22" s="37">
        <f>G21</f>
        <v>1137</v>
      </c>
      <c r="F22" s="38" t="s">
        <v>23</v>
      </c>
      <c r="G22" s="44">
        <f>ROUND(G21*4.23,0)</f>
        <v>4810</v>
      </c>
      <c r="H22" s="45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  <c r="XFD22" s="4"/>
    </row>
    <row r="23" spans="1:16384" ht="12.6" customHeight="1" x14ac:dyDescent="0.2">
      <c r="A23" s="46"/>
      <c r="B23" s="47"/>
      <c r="C23" s="48"/>
      <c r="D23" s="48"/>
      <c r="E23" s="49"/>
      <c r="F23" s="49"/>
      <c r="G23" s="50"/>
      <c r="H23" s="5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  <c r="XFD23" s="4"/>
    </row>
    <row r="24" spans="1:16384" x14ac:dyDescent="0.2">
      <c r="A24" s="5"/>
      <c r="B24" s="5"/>
      <c r="C24" s="5"/>
      <c r="D24" s="5"/>
      <c r="E24" s="51"/>
      <c r="F24" s="5"/>
      <c r="G24" s="5"/>
      <c r="H24" s="5"/>
    </row>
    <row r="25" spans="1:16384" x14ac:dyDescent="0.2">
      <c r="A25" s="5"/>
      <c r="B25" s="5" t="s">
        <v>1</v>
      </c>
      <c r="C25" s="5" t="s">
        <v>2</v>
      </c>
      <c r="D25" s="5"/>
      <c r="E25" s="5"/>
      <c r="F25" s="5" t="s">
        <v>15</v>
      </c>
      <c r="G25" s="5"/>
      <c r="H25" s="5"/>
    </row>
    <row r="27" spans="1:16384" x14ac:dyDescent="0.2">
      <c r="A27" s="1"/>
    </row>
    <row r="28" spans="1:16384" x14ac:dyDescent="0.2">
      <c r="A28" s="1"/>
    </row>
    <row r="29" spans="1:16384" x14ac:dyDescent="0.2">
      <c r="F29" s="3"/>
      <c r="G29" s="3"/>
    </row>
    <row r="30" spans="1:16384" x14ac:dyDescent="0.2">
      <c r="B30" s="1"/>
      <c r="C30" s="1"/>
      <c r="D30" s="1"/>
      <c r="E30" s="1"/>
      <c r="F30" s="2"/>
      <c r="G30" s="2"/>
    </row>
    <row r="31" spans="1:16384" x14ac:dyDescent="0.2">
      <c r="A31" s="1"/>
      <c r="B31" s="1"/>
      <c r="C31" s="1"/>
      <c r="D31" s="1"/>
      <c r="E31" s="1"/>
      <c r="F31" s="2"/>
      <c r="G31" s="2"/>
    </row>
    <row r="32" spans="1:16384" x14ac:dyDescent="0.2">
      <c r="B32" s="1"/>
      <c r="C32" s="1"/>
      <c r="D32" s="1"/>
      <c r="E32" s="1"/>
      <c r="F32" s="2"/>
      <c r="G32" s="2"/>
    </row>
    <row r="33" spans="1:7" x14ac:dyDescent="0.2">
      <c r="A33" s="1"/>
      <c r="B33" s="1"/>
      <c r="C33" s="1"/>
      <c r="D33" s="1"/>
      <c r="E33" s="1"/>
      <c r="F33" s="2"/>
      <c r="G33" s="2"/>
    </row>
    <row r="34" spans="1:7" x14ac:dyDescent="0.2">
      <c r="B34" s="1"/>
      <c r="C34" s="1"/>
      <c r="D34" s="1"/>
      <c r="E34" s="1"/>
      <c r="F34" s="2"/>
      <c r="G34" s="2"/>
    </row>
    <row r="35" spans="1:7" x14ac:dyDescent="0.2">
      <c r="B35" s="1"/>
      <c r="C35" s="1"/>
      <c r="D35" s="1"/>
      <c r="E35" s="1"/>
      <c r="F35" s="2"/>
      <c r="G35" s="2"/>
    </row>
    <row r="36" spans="1:7" x14ac:dyDescent="0.2">
      <c r="B36" s="1"/>
      <c r="C36" s="1"/>
      <c r="D36" s="1"/>
      <c r="E36" s="1"/>
      <c r="F36" s="2"/>
      <c r="G36" s="2"/>
    </row>
  </sheetData>
  <mergeCells count="33">
    <mergeCell ref="A3:G3"/>
    <mergeCell ref="A4:G4"/>
    <mergeCell ref="A6:G6"/>
    <mergeCell ref="A7:G7"/>
    <mergeCell ref="A2:H2"/>
    <mergeCell ref="G9:H9"/>
    <mergeCell ref="G13:H13"/>
    <mergeCell ref="C9:D9"/>
    <mergeCell ref="E9:F9"/>
    <mergeCell ref="E13:F13"/>
    <mergeCell ref="B10:H10"/>
    <mergeCell ref="C13:D13"/>
    <mergeCell ref="C12:D12"/>
    <mergeCell ref="E12:F12"/>
    <mergeCell ref="G12:H12"/>
    <mergeCell ref="C11:D11"/>
    <mergeCell ref="E11:F11"/>
    <mergeCell ref="B22:D22"/>
    <mergeCell ref="B16:F16"/>
    <mergeCell ref="G16:H16"/>
    <mergeCell ref="B21:F21"/>
    <mergeCell ref="G22:H22"/>
    <mergeCell ref="C17:D17"/>
    <mergeCell ref="C18:D18"/>
    <mergeCell ref="E18:F18"/>
    <mergeCell ref="B19:F19"/>
    <mergeCell ref="B20:F20"/>
    <mergeCell ref="C15:D15"/>
    <mergeCell ref="E15:F15"/>
    <mergeCell ref="G15:H15"/>
    <mergeCell ref="G21:H21"/>
    <mergeCell ref="C14:D14"/>
    <mergeCell ref="E14:F14"/>
  </mergeCells>
  <phoneticPr fontId="0" type="noConversion"/>
  <pageMargins left="0.70866141732283472" right="0.70866141732283472" top="0.19685039370078741" bottom="0.15748031496062992" header="0.31496062992125984" footer="0.31496062992125984"/>
  <pageSetup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2018-06-08T06:37:58Z</cp:lastPrinted>
  <dcterms:created xsi:type="dcterms:W3CDTF">2011-01-28T07:19:30Z</dcterms:created>
  <dcterms:modified xsi:type="dcterms:W3CDTF">2019-12-06T05:06:43Z</dcterms:modified>
</cp:coreProperties>
</file>